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24519"/>
</workbook>
</file>

<file path=xl/calcChain.xml><?xml version="1.0" encoding="utf-8"?>
<calcChain xmlns="http://schemas.openxmlformats.org/spreadsheetml/2006/main">
  <c r="F54" i="3"/>
  <c r="F55"/>
  <c r="F56"/>
  <c r="F53"/>
  <c r="F36"/>
  <c r="F35" s="1"/>
  <c r="D35"/>
  <c r="E35"/>
  <c r="D37"/>
  <c r="E37"/>
  <c r="F38"/>
  <c r="F27"/>
  <c r="D57"/>
  <c r="D52"/>
  <c r="D47"/>
  <c r="D44"/>
  <c r="D30"/>
  <c r="D23"/>
  <c r="D20"/>
  <c r="D18"/>
  <c r="E52"/>
  <c r="F37" l="1"/>
  <c r="F58" l="1"/>
  <c r="E57"/>
  <c r="F51"/>
  <c r="F50"/>
  <c r="F49"/>
  <c r="F48"/>
  <c r="E47"/>
  <c r="F46"/>
  <c r="F45"/>
  <c r="E44"/>
  <c r="F43"/>
  <c r="F42"/>
  <c r="F41"/>
  <c r="F40"/>
  <c r="F39"/>
  <c r="F34"/>
  <c r="F33"/>
  <c r="F32"/>
  <c r="F31"/>
  <c r="E30"/>
  <c r="F29"/>
  <c r="F28"/>
  <c r="F25"/>
  <c r="F24"/>
  <c r="E23"/>
  <c r="F22"/>
  <c r="F21"/>
  <c r="E20"/>
  <c r="F19"/>
  <c r="E18"/>
  <c r="F17"/>
  <c r="F16"/>
  <c r="F15"/>
  <c r="F14"/>
  <c r="F13"/>
  <c r="F12"/>
  <c r="F11"/>
  <c r="E10"/>
  <c r="D10"/>
  <c r="D59" s="1"/>
  <c r="E59" l="1"/>
  <c r="F57"/>
  <c r="F18"/>
  <c r="F47"/>
  <c r="F52"/>
  <c r="F44"/>
  <c r="F30"/>
  <c r="F23"/>
  <c r="F20"/>
  <c r="F10"/>
  <c r="F59" l="1"/>
</calcChain>
</file>

<file path=xl/sharedStrings.xml><?xml version="1.0" encoding="utf-8"?>
<sst xmlns="http://schemas.openxmlformats.org/spreadsheetml/2006/main" count="150" uniqueCount="77">
  <si>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</si>
  <si>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</si>
  <si>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</si>
  <si>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</si>
  <si>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</si>
  <si>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</si>
  <si>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</si>
  <si>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</si>
  <si>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</si>
  <si>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</si>
  <si>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</si>
  <si>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</si>
  <si>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</si>
  <si>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</si>
  <si>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</si>
  <si>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</si>
  <si>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</si>
  <si>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</si>
  <si>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</si>
  <si>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</si>
  <si>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</si>
  <si>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</si>
  <si>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</si>
  <si>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</si>
  <si>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</si>
  <si>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</si>
  <si>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</si>
  <si>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</si>
  <si>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</si>
  <si>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</si>
  <si>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</si>
  <si>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</si>
  <si>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</si>
  <si>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</si>
  <si>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</si>
  <si>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</si>
  <si>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</si>
  <si>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</si>
  <si>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</si>
  <si>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</si>
  <si>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</si>
  <si>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</si>
  <si>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</si>
  <si>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</si>
  <si>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</si>
  <si>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</si>
  <si>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</si>
  <si>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</si>
  <si>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</si>
  <si>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</si>
  <si>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</si>
  <si>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</si>
  <si>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</si>
  <si>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</si>
  <si>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</si>
  <si>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</si>
  <si>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</si>
  <si>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</si>
  <si>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</si>
  <si>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</si>
  <si>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</si>
  <si>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Раздел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</si>
  <si>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</si>
  <si>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</si>
  <si>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</si>
  <si>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</si>
  <si>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</si>
  <si>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к постановлению администрации</t>
  </si>
  <si>
    <t>Павловского муниципального округа</t>
  </si>
  <si>
    <t>Подраздел</t>
  </si>
  <si>
    <t>План на 2024 год</t>
  </si>
  <si>
    <t>Процент исполнения</t>
  </si>
  <si>
    <t>Исполнено за 1 полугодие 2024 года</t>
  </si>
  <si>
    <t>Приложение №3</t>
  </si>
  <si>
    <t>Нижегородской области</t>
  </si>
  <si>
    <t>Расходы бюджета Павловского муниципального округа по разделам и  подразделам классификации расходов бюджета за 1 полугодие 2024 года</t>
  </si>
  <si>
    <t xml:space="preserve">от 16.07.2024г. №911              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</si>
</sst>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/>
    <xf numFmtId="164" fontId="1" fillId="0" borderId="0" xfId="0" applyNumberFormat="1" applyFont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4" fillId="0" borderId="0" xfId="0" applyFont="1"/>
    <xf numFmtId="0" fontId="4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right" vertical="center" wrapText="1"/>
    </xf>
    <xf numFmtId="49" fontId="5" fillId="0" borderId="1" xfId="0" applyNumberFormat="1" applyFont="1" applyBorder="1" applyAlignment="1" applyProtection="1">
      <alignment horizontal="left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J80"/>
  <sheetViews>
    <sheetView tabSelected="1" zoomScale="82" zoomScaleNormal="82" workbookViewId="0">
      <selection activeCell="A12" sqref="A12"/>
    </sheetView>
  </sheetViews>
  <sheetFormatPr defaultColWidth="8.85546875" defaultRowHeight="14.25" outlineLevelRow="1"/>
  <cols>
    <col min="1" max="1" width="81.42578125" style="1" customWidth="1"/>
    <col min="2" max="2" width="8" style="1" customWidth="1"/>
    <col min="3" max="3" width="11.5703125" style="1" customWidth="1"/>
    <col min="4" max="4" width="16" style="1" customWidth="1"/>
    <col min="5" max="5" width="15.7109375" style="1" customWidth="1"/>
    <col min="6" max="6" width="16.28515625" style="1" customWidth="1"/>
    <col min="7" max="9" width="9.140625" style="1" customWidth="1"/>
    <col min="10" max="16384" width="8.85546875" style="1"/>
  </cols>
  <sheetData>
    <row r="1" spans="1:10" s="2" customFormat="1" ht="15.75">
      <c r="A1" s="8"/>
      <c r="B1" s="9"/>
      <c r="C1" s="9"/>
      <c r="D1" s="10" t="s">
        <v>73</v>
      </c>
      <c r="E1" s="10"/>
      <c r="F1" s="10"/>
    </row>
    <row r="2" spans="1:10" s="2" customFormat="1" ht="15.75">
      <c r="A2" s="8"/>
      <c r="B2" s="9"/>
      <c r="C2" s="9"/>
      <c r="D2" s="10" t="s">
        <v>67</v>
      </c>
      <c r="E2" s="10"/>
      <c r="F2" s="10"/>
    </row>
    <row r="3" spans="1:10" s="2" customFormat="1" ht="15.75">
      <c r="A3" s="8"/>
      <c r="B3" s="9"/>
      <c r="C3" s="9"/>
      <c r="D3" s="10" t="s">
        <v>68</v>
      </c>
      <c r="E3" s="10"/>
      <c r="F3" s="10"/>
    </row>
    <row r="4" spans="1:10" s="2" customFormat="1" ht="15.75">
      <c r="A4" s="8"/>
      <c r="B4" s="9"/>
      <c r="C4" s="9"/>
      <c r="D4" s="11" t="s">
        <v>74</v>
      </c>
      <c r="E4" s="11"/>
      <c r="F4" s="11"/>
    </row>
    <row r="5" spans="1:10" s="2" customFormat="1" ht="15.75">
      <c r="A5" s="8"/>
      <c r="B5" s="9"/>
      <c r="C5" s="9"/>
      <c r="D5" s="10" t="s">
        <v>76</v>
      </c>
      <c r="E5" s="10"/>
      <c r="F5" s="10"/>
    </row>
    <row r="6" spans="1:10" s="2" customFormat="1" ht="3.75" customHeight="1">
      <c r="A6" s="8"/>
      <c r="B6" s="9"/>
      <c r="C6" s="9"/>
      <c r="D6" s="12"/>
      <c r="E6" s="12"/>
      <c r="F6" s="12"/>
    </row>
    <row r="7" spans="1:10" s="2" customFormat="1" ht="37.5" customHeight="1">
      <c r="A7" s="7" t="s">
        <v>75</v>
      </c>
      <c r="B7" s="7"/>
      <c r="C7" s="7"/>
      <c r="D7" s="7"/>
      <c r="E7" s="7"/>
      <c r="F7" s="7"/>
      <c r="G7" s="3"/>
      <c r="H7" s="3"/>
      <c r="I7" s="3"/>
      <c r="J7" s="3"/>
    </row>
    <row r="8" spans="1:10" s="2" customFormat="1" ht="15.75">
      <c r="A8" s="8"/>
      <c r="B8" s="13"/>
      <c r="C8" s="13"/>
      <c r="D8" s="14"/>
      <c r="E8" s="14"/>
      <c r="F8" s="13" t="s">
        <v>0</v>
      </c>
      <c r="G8" s="4"/>
      <c r="H8" s="4"/>
      <c r="I8" s="5"/>
      <c r="J8" s="5"/>
    </row>
    <row r="9" spans="1:10" s="2" customFormat="1" ht="47.25">
      <c r="A9" s="15" t="s">
        <v>59</v>
      </c>
      <c r="B9" s="16" t="s">
        <v>61</v>
      </c>
      <c r="C9" s="16" t="s">
        <v>69</v>
      </c>
      <c r="D9" s="16" t="s">
        <v>70</v>
      </c>
      <c r="E9" s="16" t="s">
        <v>72</v>
      </c>
      <c r="F9" s="17" t="s">
        <v>71</v>
      </c>
    </row>
    <row r="10" spans="1:10" ht="15.75">
      <c r="A10" s="15" t="s">
        <v>50</v>
      </c>
      <c r="B10" s="16" t="s">
        <v>1</v>
      </c>
      <c r="C10" s="16"/>
      <c r="D10" s="18">
        <f>SUM(D11:D17)</f>
        <v>271454.89999999997</v>
      </c>
      <c r="E10" s="18">
        <f>SUM(E11:E17)</f>
        <v>118939.90000000001</v>
      </c>
      <c r="F10" s="18">
        <f>E10/D10*100</f>
        <v>43.815713033730475</v>
      </c>
      <c r="G10" s="6"/>
    </row>
    <row r="11" spans="1:10" ht="31.5" outlineLevel="1">
      <c r="A11" s="19" t="s">
        <v>3</v>
      </c>
      <c r="B11" s="20" t="s">
        <v>1</v>
      </c>
      <c r="C11" s="20" t="s">
        <v>2</v>
      </c>
      <c r="D11" s="21">
        <v>4505.8</v>
      </c>
      <c r="E11" s="21">
        <v>2155.1999999999998</v>
      </c>
      <c r="F11" s="21">
        <f t="shared" ref="F11:F59" si="0">E11/D11*100</f>
        <v>47.831683607794389</v>
      </c>
      <c r="G11" s="6"/>
    </row>
    <row r="12" spans="1:10" ht="47.25" outlineLevel="1">
      <c r="A12" s="19" t="s">
        <v>5</v>
      </c>
      <c r="B12" s="20" t="s">
        <v>1</v>
      </c>
      <c r="C12" s="20" t="s">
        <v>4</v>
      </c>
      <c r="D12" s="21">
        <v>10474.6</v>
      </c>
      <c r="E12" s="21">
        <v>5135.8</v>
      </c>
      <c r="F12" s="21">
        <f t="shared" si="0"/>
        <v>49.030989250186167</v>
      </c>
      <c r="G12" s="6"/>
    </row>
    <row r="13" spans="1:10" ht="47.25" outlineLevel="1">
      <c r="A13" s="19" t="s">
        <v>7</v>
      </c>
      <c r="B13" s="20" t="s">
        <v>1</v>
      </c>
      <c r="C13" s="20" t="s">
        <v>6</v>
      </c>
      <c r="D13" s="21">
        <v>140963</v>
      </c>
      <c r="E13" s="21">
        <v>67411.600000000006</v>
      </c>
      <c r="F13" s="21">
        <f t="shared" si="0"/>
        <v>47.822194476564775</v>
      </c>
      <c r="G13" s="6"/>
    </row>
    <row r="14" spans="1:10" ht="15.75" outlineLevel="1">
      <c r="A14" s="19" t="s">
        <v>9</v>
      </c>
      <c r="B14" s="20" t="s">
        <v>1</v>
      </c>
      <c r="C14" s="20" t="s">
        <v>8</v>
      </c>
      <c r="D14" s="21">
        <v>23.8</v>
      </c>
      <c r="E14" s="21">
        <v>0</v>
      </c>
      <c r="F14" s="21">
        <f t="shared" si="0"/>
        <v>0</v>
      </c>
      <c r="G14" s="6"/>
    </row>
    <row r="15" spans="1:10" ht="31.5" outlineLevel="1">
      <c r="A15" s="19" t="s">
        <v>11</v>
      </c>
      <c r="B15" s="20" t="s">
        <v>1</v>
      </c>
      <c r="C15" s="20" t="s">
        <v>10</v>
      </c>
      <c r="D15" s="21">
        <v>24520</v>
      </c>
      <c r="E15" s="21">
        <v>11759.8</v>
      </c>
      <c r="F15" s="21">
        <f t="shared" si="0"/>
        <v>47.960032626427399</v>
      </c>
      <c r="G15" s="6"/>
    </row>
    <row r="16" spans="1:10" ht="15.75" outlineLevel="1">
      <c r="A16" s="19" t="s">
        <v>14</v>
      </c>
      <c r="B16" s="20" t="s">
        <v>1</v>
      </c>
      <c r="C16" s="20" t="s">
        <v>13</v>
      </c>
      <c r="D16" s="21">
        <v>19375.5</v>
      </c>
      <c r="E16" s="21">
        <v>0</v>
      </c>
      <c r="F16" s="21">
        <f t="shared" si="0"/>
        <v>0</v>
      </c>
      <c r="G16" s="6"/>
    </row>
    <row r="17" spans="1:7" ht="15.75" outlineLevel="1">
      <c r="A17" s="19" t="s">
        <v>16</v>
      </c>
      <c r="B17" s="20" t="s">
        <v>1</v>
      </c>
      <c r="C17" s="20" t="s">
        <v>15</v>
      </c>
      <c r="D17" s="21">
        <v>71592.2</v>
      </c>
      <c r="E17" s="21">
        <v>32477.5</v>
      </c>
      <c r="F17" s="21">
        <f t="shared" si="0"/>
        <v>45.364578822832655</v>
      </c>
      <c r="G17" s="6"/>
    </row>
    <row r="18" spans="1:7" ht="15.75">
      <c r="A18" s="15" t="s">
        <v>51</v>
      </c>
      <c r="B18" s="16" t="s">
        <v>2</v>
      </c>
      <c r="C18" s="16"/>
      <c r="D18" s="18">
        <f>D19</f>
        <v>9868.2999999999993</v>
      </c>
      <c r="E18" s="18">
        <f>E19</f>
        <v>2921.5</v>
      </c>
      <c r="F18" s="18">
        <f t="shared" si="0"/>
        <v>29.604896486730237</v>
      </c>
      <c r="G18" s="6"/>
    </row>
    <row r="19" spans="1:7" ht="15.75" outlineLevel="1">
      <c r="A19" s="19" t="s">
        <v>17</v>
      </c>
      <c r="B19" s="20" t="s">
        <v>2</v>
      </c>
      <c r="C19" s="20" t="s">
        <v>4</v>
      </c>
      <c r="D19" s="21">
        <v>9868.2999999999993</v>
      </c>
      <c r="E19" s="21">
        <v>2921.5</v>
      </c>
      <c r="F19" s="21">
        <f t="shared" si="0"/>
        <v>29.604896486730237</v>
      </c>
      <c r="G19" s="6"/>
    </row>
    <row r="20" spans="1:7" ht="31.5">
      <c r="A20" s="15" t="s">
        <v>52</v>
      </c>
      <c r="B20" s="16" t="s">
        <v>4</v>
      </c>
      <c r="C20" s="16"/>
      <c r="D20" s="18">
        <f>SUM(D21:D22)</f>
        <v>33892.9</v>
      </c>
      <c r="E20" s="18">
        <f>SUM(E21:E22)</f>
        <v>14904.800000000001</v>
      </c>
      <c r="F20" s="18">
        <f t="shared" si="0"/>
        <v>43.976172000625503</v>
      </c>
      <c r="G20" s="6"/>
    </row>
    <row r="21" spans="1:7" ht="42.75" customHeight="1" outlineLevel="1">
      <c r="A21" s="19" t="s">
        <v>19</v>
      </c>
      <c r="B21" s="20" t="s">
        <v>4</v>
      </c>
      <c r="C21" s="20" t="s">
        <v>18</v>
      </c>
      <c r="D21" s="21">
        <v>33107.9</v>
      </c>
      <c r="E21" s="21">
        <v>14553.2</v>
      </c>
      <c r="F21" s="21">
        <f t="shared" si="0"/>
        <v>43.956880382023627</v>
      </c>
      <c r="G21" s="6"/>
    </row>
    <row r="22" spans="1:7" ht="31.5" outlineLevel="1">
      <c r="A22" s="19" t="s">
        <v>21</v>
      </c>
      <c r="B22" s="20" t="s">
        <v>4</v>
      </c>
      <c r="C22" s="20" t="s">
        <v>20</v>
      </c>
      <c r="D22" s="21">
        <v>785</v>
      </c>
      <c r="E22" s="21">
        <v>351.6</v>
      </c>
      <c r="F22" s="21">
        <f t="shared" si="0"/>
        <v>44.789808917197455</v>
      </c>
      <c r="G22" s="6"/>
    </row>
    <row r="23" spans="1:7" ht="15.75">
      <c r="A23" s="15" t="s">
        <v>53</v>
      </c>
      <c r="B23" s="16" t="s">
        <v>6</v>
      </c>
      <c r="C23" s="16"/>
      <c r="D23" s="18">
        <f>SUM(D24:D29)</f>
        <v>350860.2</v>
      </c>
      <c r="E23" s="18">
        <f>SUM(E24:E29)</f>
        <v>150957</v>
      </c>
      <c r="F23" s="18">
        <f t="shared" si="0"/>
        <v>43.024828692453575</v>
      </c>
      <c r="G23" s="6"/>
    </row>
    <row r="24" spans="1:7" ht="15.75" outlineLevel="1">
      <c r="A24" s="19" t="s">
        <v>22</v>
      </c>
      <c r="B24" s="20" t="s">
        <v>6</v>
      </c>
      <c r="C24" s="20" t="s">
        <v>1</v>
      </c>
      <c r="D24" s="21">
        <v>4730</v>
      </c>
      <c r="E24" s="21">
        <v>1935.7</v>
      </c>
      <c r="F24" s="21">
        <f t="shared" si="0"/>
        <v>40.923890063424949</v>
      </c>
      <c r="G24" s="6"/>
    </row>
    <row r="25" spans="1:7" ht="15.75" outlineLevel="1">
      <c r="A25" s="19" t="s">
        <v>23</v>
      </c>
      <c r="B25" s="20" t="s">
        <v>6</v>
      </c>
      <c r="C25" s="20" t="s">
        <v>8</v>
      </c>
      <c r="D25" s="21">
        <v>85505.7</v>
      </c>
      <c r="E25" s="21">
        <v>54687.3</v>
      </c>
      <c r="F25" s="21">
        <f t="shared" si="0"/>
        <v>63.957490553261366</v>
      </c>
      <c r="G25" s="6"/>
    </row>
    <row r="26" spans="1:7" ht="15.75" outlineLevel="1">
      <c r="A26" s="19" t="s">
        <v>64</v>
      </c>
      <c r="B26" s="20" t="s">
        <v>6</v>
      </c>
      <c r="C26" s="20" t="s">
        <v>10</v>
      </c>
      <c r="D26" s="21">
        <v>1050.2</v>
      </c>
      <c r="E26" s="21"/>
      <c r="F26" s="21"/>
      <c r="G26" s="6"/>
    </row>
    <row r="27" spans="1:7" ht="15.75" outlineLevel="1">
      <c r="A27" s="19" t="s">
        <v>25</v>
      </c>
      <c r="B27" s="20" t="s">
        <v>6</v>
      </c>
      <c r="C27" s="20" t="s">
        <v>24</v>
      </c>
      <c r="D27" s="21">
        <v>11008.6</v>
      </c>
      <c r="E27" s="21">
        <v>4004.3</v>
      </c>
      <c r="F27" s="21">
        <f t="shared" ref="F27" si="1">E27/D27*100</f>
        <v>36.374289192086188</v>
      </c>
      <c r="G27" s="6"/>
    </row>
    <row r="28" spans="1:7" ht="15.75" outlineLevel="1">
      <c r="A28" s="19" t="s">
        <v>27</v>
      </c>
      <c r="B28" s="20" t="s">
        <v>6</v>
      </c>
      <c r="C28" s="20" t="s">
        <v>26</v>
      </c>
      <c r="D28" s="21">
        <v>209952.7</v>
      </c>
      <c r="E28" s="21">
        <v>75927.5</v>
      </c>
      <c r="F28" s="21">
        <f t="shared" si="0"/>
        <v>36.164097913482415</v>
      </c>
      <c r="G28" s="6"/>
    </row>
    <row r="29" spans="1:7" ht="15.75" outlineLevel="1">
      <c r="A29" s="19" t="s">
        <v>29</v>
      </c>
      <c r="B29" s="20" t="s">
        <v>6</v>
      </c>
      <c r="C29" s="20" t="s">
        <v>28</v>
      </c>
      <c r="D29" s="21">
        <v>38613</v>
      </c>
      <c r="E29" s="21">
        <v>14402.2</v>
      </c>
      <c r="F29" s="21">
        <f t="shared" si="0"/>
        <v>37.298837179188361</v>
      </c>
      <c r="G29" s="6"/>
    </row>
    <row r="30" spans="1:7" ht="30" customHeight="1">
      <c r="A30" s="15" t="s">
        <v>54</v>
      </c>
      <c r="B30" s="16" t="s">
        <v>8</v>
      </c>
      <c r="C30" s="16"/>
      <c r="D30" s="18">
        <f>D31+D32+D33+D34</f>
        <v>599258.69999999995</v>
      </c>
      <c r="E30" s="18">
        <f>E31+E32+E33+E34</f>
        <v>191426.90000000002</v>
      </c>
      <c r="F30" s="18">
        <f t="shared" si="0"/>
        <v>31.943950083661704</v>
      </c>
      <c r="G30" s="6"/>
    </row>
    <row r="31" spans="1:7" ht="15.75" outlineLevel="1">
      <c r="A31" s="19" t="s">
        <v>30</v>
      </c>
      <c r="B31" s="20" t="s">
        <v>8</v>
      </c>
      <c r="C31" s="20" t="s">
        <v>1</v>
      </c>
      <c r="D31" s="21">
        <v>4613</v>
      </c>
      <c r="E31" s="21">
        <v>1359.2</v>
      </c>
      <c r="F31" s="21">
        <f t="shared" si="0"/>
        <v>29.46455668762194</v>
      </c>
      <c r="G31" s="6"/>
    </row>
    <row r="32" spans="1:7" ht="15.75" outlineLevel="1">
      <c r="A32" s="19" t="s">
        <v>31</v>
      </c>
      <c r="B32" s="20" t="s">
        <v>8</v>
      </c>
      <c r="C32" s="20" t="s">
        <v>2</v>
      </c>
      <c r="D32" s="21">
        <v>97710.1</v>
      </c>
      <c r="E32" s="21">
        <v>6938.8</v>
      </c>
      <c r="F32" s="21">
        <f t="shared" si="0"/>
        <v>7.1014153091645591</v>
      </c>
      <c r="G32" s="6"/>
    </row>
    <row r="33" spans="1:7" ht="15.75" outlineLevel="1">
      <c r="A33" s="19" t="s">
        <v>32</v>
      </c>
      <c r="B33" s="20" t="s">
        <v>8</v>
      </c>
      <c r="C33" s="20" t="s">
        <v>4</v>
      </c>
      <c r="D33" s="21">
        <v>233249.5</v>
      </c>
      <c r="E33" s="21">
        <v>45715.199999999997</v>
      </c>
      <c r="F33" s="21">
        <f t="shared" si="0"/>
        <v>19.599270309261112</v>
      </c>
      <c r="G33" s="6"/>
    </row>
    <row r="34" spans="1:7" ht="15.75" outlineLevel="1">
      <c r="A34" s="19" t="s">
        <v>33</v>
      </c>
      <c r="B34" s="20" t="s">
        <v>8</v>
      </c>
      <c r="C34" s="20" t="s">
        <v>8</v>
      </c>
      <c r="D34" s="21">
        <v>263686.09999999998</v>
      </c>
      <c r="E34" s="21">
        <v>137413.70000000001</v>
      </c>
      <c r="F34" s="21">
        <f t="shared" si="0"/>
        <v>52.112606618247995</v>
      </c>
      <c r="G34" s="6"/>
    </row>
    <row r="35" spans="1:7" ht="17.25" customHeight="1">
      <c r="A35" s="15" t="s">
        <v>65</v>
      </c>
      <c r="B35" s="16" t="s">
        <v>10</v>
      </c>
      <c r="C35" s="16"/>
      <c r="D35" s="18">
        <f t="shared" ref="D35:F35" si="2">D36</f>
        <v>15100</v>
      </c>
      <c r="E35" s="18">
        <f t="shared" si="2"/>
        <v>77.099999999999994</v>
      </c>
      <c r="F35" s="18">
        <f t="shared" si="2"/>
        <v>0.51059602649006619</v>
      </c>
      <c r="G35" s="6"/>
    </row>
    <row r="36" spans="1:7" ht="15.75" outlineLevel="1">
      <c r="A36" s="19" t="s">
        <v>66</v>
      </c>
      <c r="B36" s="20" t="s">
        <v>10</v>
      </c>
      <c r="C36" s="20" t="s">
        <v>2</v>
      </c>
      <c r="D36" s="21">
        <v>15100</v>
      </c>
      <c r="E36" s="21">
        <v>77.099999999999994</v>
      </c>
      <c r="F36" s="21">
        <f t="shared" si="0"/>
        <v>0.51059602649006619</v>
      </c>
      <c r="G36" s="6"/>
    </row>
    <row r="37" spans="1:7" ht="15.75">
      <c r="A37" s="15" t="s">
        <v>55</v>
      </c>
      <c r="B37" s="16" t="s">
        <v>12</v>
      </c>
      <c r="C37" s="16"/>
      <c r="D37" s="18">
        <f>SUM(D38:D43)</f>
        <v>2993702.7</v>
      </c>
      <c r="E37" s="18">
        <f>SUM(E38:E43)</f>
        <v>1447276.9999999998</v>
      </c>
      <c r="F37" s="18">
        <f t="shared" si="0"/>
        <v>48.344045652896654</v>
      </c>
      <c r="G37" s="6"/>
    </row>
    <row r="38" spans="1:7" ht="15.75" outlineLevel="1">
      <c r="A38" s="19" t="s">
        <v>34</v>
      </c>
      <c r="B38" s="20" t="s">
        <v>12</v>
      </c>
      <c r="C38" s="20" t="s">
        <v>1</v>
      </c>
      <c r="D38" s="21">
        <v>721414.9</v>
      </c>
      <c r="E38" s="21">
        <v>394686.4</v>
      </c>
      <c r="F38" s="21">
        <f t="shared" si="0"/>
        <v>54.710042722987836</v>
      </c>
      <c r="G38" s="6"/>
    </row>
    <row r="39" spans="1:7" ht="15.75" outlineLevel="1">
      <c r="A39" s="19" t="s">
        <v>35</v>
      </c>
      <c r="B39" s="20" t="s">
        <v>12</v>
      </c>
      <c r="C39" s="20" t="s">
        <v>2</v>
      </c>
      <c r="D39" s="21">
        <v>1862064.8</v>
      </c>
      <c r="E39" s="21">
        <v>835973.5</v>
      </c>
      <c r="F39" s="21">
        <f t="shared" si="0"/>
        <v>44.894973579866821</v>
      </c>
      <c r="G39" s="6"/>
    </row>
    <row r="40" spans="1:7" ht="15.75" outlineLevel="1">
      <c r="A40" s="19" t="s">
        <v>36</v>
      </c>
      <c r="B40" s="20" t="s">
        <v>12</v>
      </c>
      <c r="C40" s="20" t="s">
        <v>4</v>
      </c>
      <c r="D40" s="21">
        <v>204267</v>
      </c>
      <c r="E40" s="21">
        <v>105994.7</v>
      </c>
      <c r="F40" s="21">
        <f t="shared" si="0"/>
        <v>51.890271066790028</v>
      </c>
      <c r="G40" s="6"/>
    </row>
    <row r="41" spans="1:7" ht="15.75" outlineLevel="1">
      <c r="A41" s="19" t="s">
        <v>37</v>
      </c>
      <c r="B41" s="20" t="s">
        <v>12</v>
      </c>
      <c r="C41" s="20" t="s">
        <v>8</v>
      </c>
      <c r="D41" s="21">
        <v>95.2</v>
      </c>
      <c r="E41" s="21">
        <v>13.7</v>
      </c>
      <c r="F41" s="21">
        <f t="shared" si="0"/>
        <v>14.390756302521007</v>
      </c>
      <c r="G41" s="6"/>
    </row>
    <row r="42" spans="1:7" ht="15.75" outlineLevel="1">
      <c r="A42" s="19" t="s">
        <v>38</v>
      </c>
      <c r="B42" s="20" t="s">
        <v>12</v>
      </c>
      <c r="C42" s="20" t="s">
        <v>12</v>
      </c>
      <c r="D42" s="21">
        <v>5560.5</v>
      </c>
      <c r="E42" s="21">
        <v>2755.8</v>
      </c>
      <c r="F42" s="21">
        <f t="shared" si="0"/>
        <v>49.560291340706776</v>
      </c>
      <c r="G42" s="6"/>
    </row>
    <row r="43" spans="1:7" ht="15.75" outlineLevel="1">
      <c r="A43" s="19" t="s">
        <v>39</v>
      </c>
      <c r="B43" s="20" t="s">
        <v>12</v>
      </c>
      <c r="C43" s="20" t="s">
        <v>26</v>
      </c>
      <c r="D43" s="21">
        <v>200300.3</v>
      </c>
      <c r="E43" s="21">
        <v>107852.9</v>
      </c>
      <c r="F43" s="21">
        <f t="shared" si="0"/>
        <v>53.845600830353227</v>
      </c>
      <c r="G43" s="6"/>
    </row>
    <row r="44" spans="1:7" ht="15.75">
      <c r="A44" s="15" t="s">
        <v>60</v>
      </c>
      <c r="B44" s="16" t="s">
        <v>24</v>
      </c>
      <c r="C44" s="16"/>
      <c r="D44" s="18">
        <f>D45+D46</f>
        <v>283523</v>
      </c>
      <c r="E44" s="18">
        <f>E45+E46</f>
        <v>117108</v>
      </c>
      <c r="F44" s="18">
        <f t="shared" si="0"/>
        <v>41.304585518635172</v>
      </c>
      <c r="G44" s="6"/>
    </row>
    <row r="45" spans="1:7" ht="15.75" outlineLevel="1">
      <c r="A45" s="19" t="s">
        <v>40</v>
      </c>
      <c r="B45" s="20" t="s">
        <v>24</v>
      </c>
      <c r="C45" s="20" t="s">
        <v>1</v>
      </c>
      <c r="D45" s="21">
        <v>218821</v>
      </c>
      <c r="E45" s="21">
        <v>88350.399999999994</v>
      </c>
      <c r="F45" s="21">
        <f t="shared" si="0"/>
        <v>40.375649503475444</v>
      </c>
      <c r="G45" s="6"/>
    </row>
    <row r="46" spans="1:7" ht="15.75" outlineLevel="1">
      <c r="A46" s="19" t="s">
        <v>41</v>
      </c>
      <c r="B46" s="20" t="s">
        <v>24</v>
      </c>
      <c r="C46" s="20" t="s">
        <v>6</v>
      </c>
      <c r="D46" s="21">
        <v>64702</v>
      </c>
      <c r="E46" s="21">
        <v>28757.599999999999</v>
      </c>
      <c r="F46" s="21">
        <f t="shared" si="0"/>
        <v>44.446230410188249</v>
      </c>
      <c r="G46" s="6"/>
    </row>
    <row r="47" spans="1:7" ht="15.75">
      <c r="A47" s="15" t="s">
        <v>56</v>
      </c>
      <c r="B47" s="16" t="s">
        <v>18</v>
      </c>
      <c r="C47" s="16"/>
      <c r="D47" s="18">
        <f>SUM(D48:D51)</f>
        <v>85248.8</v>
      </c>
      <c r="E47" s="18">
        <f>SUM(E48:E51)</f>
        <v>39776.100000000006</v>
      </c>
      <c r="F47" s="18">
        <f t="shared" si="0"/>
        <v>46.658838599487623</v>
      </c>
      <c r="G47" s="6"/>
    </row>
    <row r="48" spans="1:7" ht="15.75" outlineLevel="1">
      <c r="A48" s="19" t="s">
        <v>42</v>
      </c>
      <c r="B48" s="20" t="s">
        <v>18</v>
      </c>
      <c r="C48" s="20" t="s">
        <v>1</v>
      </c>
      <c r="D48" s="21">
        <v>8300</v>
      </c>
      <c r="E48" s="21">
        <v>3907.3</v>
      </c>
      <c r="F48" s="21">
        <f t="shared" si="0"/>
        <v>47.075903614457829</v>
      </c>
      <c r="G48" s="6"/>
    </row>
    <row r="49" spans="1:7" ht="15.75" outlineLevel="1">
      <c r="A49" s="19" t="s">
        <v>43</v>
      </c>
      <c r="B49" s="20" t="s">
        <v>18</v>
      </c>
      <c r="C49" s="20" t="s">
        <v>4</v>
      </c>
      <c r="D49" s="21">
        <v>4329.8</v>
      </c>
      <c r="E49" s="21">
        <v>2386.5</v>
      </c>
      <c r="F49" s="21">
        <f t="shared" si="0"/>
        <v>55.118019308051181</v>
      </c>
      <c r="G49" s="6"/>
    </row>
    <row r="50" spans="1:7" ht="15.75" outlineLevel="1">
      <c r="A50" s="19" t="s">
        <v>44</v>
      </c>
      <c r="B50" s="20" t="s">
        <v>18</v>
      </c>
      <c r="C50" s="20" t="s">
        <v>6</v>
      </c>
      <c r="D50" s="21">
        <v>72469</v>
      </c>
      <c r="E50" s="21">
        <v>33437.300000000003</v>
      </c>
      <c r="F50" s="21">
        <f t="shared" si="0"/>
        <v>46.140142681698386</v>
      </c>
      <c r="G50" s="6"/>
    </row>
    <row r="51" spans="1:7" ht="15.75" outlineLevel="1">
      <c r="A51" s="19" t="s">
        <v>49</v>
      </c>
      <c r="B51" s="20" t="s">
        <v>18</v>
      </c>
      <c r="C51" s="20" t="s">
        <v>10</v>
      </c>
      <c r="D51" s="21">
        <v>150</v>
      </c>
      <c r="E51" s="21">
        <v>45</v>
      </c>
      <c r="F51" s="21">
        <f t="shared" si="0"/>
        <v>30</v>
      </c>
      <c r="G51" s="6"/>
    </row>
    <row r="52" spans="1:7" ht="15.75">
      <c r="A52" s="15" t="s">
        <v>57</v>
      </c>
      <c r="B52" s="16" t="s">
        <v>13</v>
      </c>
      <c r="C52" s="16"/>
      <c r="D52" s="18">
        <f>SUM(D53:D56)</f>
        <v>159109.29999999999</v>
      </c>
      <c r="E52" s="18">
        <f t="shared" ref="E52" si="3">SUM(E53:E56)</f>
        <v>77018</v>
      </c>
      <c r="F52" s="18">
        <f t="shared" si="0"/>
        <v>48.405718584645903</v>
      </c>
      <c r="G52" s="6"/>
    </row>
    <row r="53" spans="1:7" ht="15.75">
      <c r="A53" s="19" t="s">
        <v>63</v>
      </c>
      <c r="B53" s="20" t="s">
        <v>13</v>
      </c>
      <c r="C53" s="20" t="s">
        <v>1</v>
      </c>
      <c r="D53" s="21">
        <v>33474.699999999997</v>
      </c>
      <c r="E53" s="21">
        <v>16177.2</v>
      </c>
      <c r="F53" s="21">
        <f t="shared" si="0"/>
        <v>48.32664669138186</v>
      </c>
      <c r="G53" s="6"/>
    </row>
    <row r="54" spans="1:7" ht="15.75" outlineLevel="1">
      <c r="A54" s="19" t="s">
        <v>45</v>
      </c>
      <c r="B54" s="20" t="s">
        <v>13</v>
      </c>
      <c r="C54" s="20" t="s">
        <v>2</v>
      </c>
      <c r="D54" s="21">
        <v>91664.5</v>
      </c>
      <c r="E54" s="21">
        <v>43617</v>
      </c>
      <c r="F54" s="21">
        <f t="shared" si="0"/>
        <v>47.583306514517616</v>
      </c>
      <c r="G54" s="6"/>
    </row>
    <row r="55" spans="1:7" ht="15.75" outlineLevel="1">
      <c r="A55" s="19" t="s">
        <v>62</v>
      </c>
      <c r="B55" s="20" t="s">
        <v>13</v>
      </c>
      <c r="C55" s="20" t="s">
        <v>4</v>
      </c>
      <c r="D55" s="21">
        <v>31025.1</v>
      </c>
      <c r="E55" s="21">
        <v>14640.6</v>
      </c>
      <c r="F55" s="21">
        <f t="shared" si="0"/>
        <v>47.189533635669193</v>
      </c>
      <c r="G55" s="6"/>
    </row>
    <row r="56" spans="1:7" ht="15.75" outlineLevel="1">
      <c r="A56" s="19" t="s">
        <v>46</v>
      </c>
      <c r="B56" s="20" t="s">
        <v>13</v>
      </c>
      <c r="C56" s="20" t="s">
        <v>8</v>
      </c>
      <c r="D56" s="21">
        <v>2945</v>
      </c>
      <c r="E56" s="21">
        <v>2583.1999999999998</v>
      </c>
      <c r="F56" s="21">
        <f t="shared" si="0"/>
        <v>87.714770797962643</v>
      </c>
      <c r="G56" s="6"/>
    </row>
    <row r="57" spans="1:7" ht="16.5" customHeight="1">
      <c r="A57" s="15" t="s">
        <v>58</v>
      </c>
      <c r="B57" s="16" t="s">
        <v>28</v>
      </c>
      <c r="C57" s="16"/>
      <c r="D57" s="18">
        <f>D58</f>
        <v>4182.8</v>
      </c>
      <c r="E57" s="18">
        <f>E58</f>
        <v>2091.3000000000002</v>
      </c>
      <c r="F57" s="18">
        <f t="shared" si="0"/>
        <v>49.997609256957062</v>
      </c>
      <c r="G57" s="6"/>
    </row>
    <row r="58" spans="1:7" ht="15.75" outlineLevel="1">
      <c r="A58" s="19" t="s">
        <v>47</v>
      </c>
      <c r="B58" s="20" t="s">
        <v>28</v>
      </c>
      <c r="C58" s="20" t="s">
        <v>2</v>
      </c>
      <c r="D58" s="21">
        <v>4182.8</v>
      </c>
      <c r="E58" s="21">
        <v>2091.3000000000002</v>
      </c>
      <c r="F58" s="21">
        <f t="shared" si="0"/>
        <v>49.997609256957062</v>
      </c>
      <c r="G58" s="6"/>
    </row>
    <row r="59" spans="1:7" ht="15.75">
      <c r="A59" s="22" t="s">
        <v>48</v>
      </c>
      <c r="B59" s="16"/>
      <c r="C59" s="16"/>
      <c r="D59" s="18">
        <f>D10+D18+D20+D23+D30+D35+D37+D44+D47+D52+D57</f>
        <v>4806201.5999999996</v>
      </c>
      <c r="E59" s="18">
        <f>E10+E18+E20+E23+E30+E35+E37+E44+E47+E52+E57</f>
        <v>2162497.5999999996</v>
      </c>
      <c r="F59" s="18">
        <f t="shared" si="0"/>
        <v>44.993901212966172</v>
      </c>
      <c r="G59" s="6"/>
    </row>
    <row r="60" spans="1:7" ht="15.75">
      <c r="A60" s="12"/>
      <c r="B60" s="12"/>
      <c r="C60" s="12"/>
      <c r="D60" s="12"/>
      <c r="E60" s="12"/>
      <c r="F60" s="12"/>
    </row>
    <row r="61" spans="1:7" ht="15.75">
      <c r="A61" s="12"/>
      <c r="B61" s="12"/>
      <c r="C61" s="12"/>
      <c r="D61" s="12"/>
      <c r="E61" s="12"/>
      <c r="F61" s="12"/>
    </row>
    <row r="62" spans="1:7" ht="15">
      <c r="A62" s="23"/>
      <c r="B62" s="23"/>
      <c r="C62" s="23"/>
      <c r="D62" s="23"/>
      <c r="E62" s="23"/>
      <c r="F62" s="23"/>
    </row>
    <row r="63" spans="1:7" ht="15">
      <c r="A63" s="23"/>
      <c r="B63" s="23"/>
      <c r="C63" s="23"/>
      <c r="D63" s="23"/>
      <c r="E63" s="23"/>
      <c r="F63" s="23"/>
    </row>
    <row r="64" spans="1:7" ht="15">
      <c r="A64" s="23"/>
      <c r="B64" s="23"/>
      <c r="C64" s="23"/>
      <c r="D64" s="23"/>
      <c r="E64" s="23"/>
      <c r="F64" s="23"/>
    </row>
    <row r="65" spans="1:6" ht="15">
      <c r="A65" s="23"/>
      <c r="B65" s="23"/>
      <c r="C65" s="23"/>
      <c r="D65" s="23"/>
      <c r="E65" s="23"/>
      <c r="F65" s="23"/>
    </row>
    <row r="66" spans="1:6" ht="15">
      <c r="A66" s="23"/>
      <c r="B66" s="23"/>
      <c r="C66" s="23"/>
      <c r="D66" s="23"/>
      <c r="E66" s="23"/>
      <c r="F66" s="23"/>
    </row>
    <row r="67" spans="1:6" ht="15">
      <c r="A67" s="23"/>
      <c r="B67" s="23"/>
      <c r="C67" s="23"/>
      <c r="D67" s="23"/>
      <c r="E67" s="23"/>
      <c r="F67" s="23"/>
    </row>
    <row r="68" spans="1:6" ht="15">
      <c r="A68" s="23"/>
      <c r="B68" s="23"/>
      <c r="C68" s="23"/>
      <c r="D68" s="23"/>
      <c r="E68" s="23"/>
      <c r="F68" s="23"/>
    </row>
    <row r="69" spans="1:6" ht="15">
      <c r="A69" s="23"/>
      <c r="B69" s="23"/>
      <c r="C69" s="23"/>
      <c r="D69" s="23"/>
      <c r="E69" s="23"/>
      <c r="F69" s="23"/>
    </row>
    <row r="70" spans="1:6" ht="15">
      <c r="A70" s="23"/>
      <c r="B70" s="23"/>
      <c r="C70" s="23"/>
      <c r="D70" s="23"/>
      <c r="E70" s="23"/>
      <c r="F70" s="23"/>
    </row>
    <row r="71" spans="1:6" ht="15">
      <c r="A71" s="23"/>
      <c r="B71" s="23"/>
      <c r="C71" s="23"/>
      <c r="D71" s="23"/>
      <c r="E71" s="23"/>
      <c r="F71" s="23"/>
    </row>
    <row r="72" spans="1:6" ht="15">
      <c r="A72" s="23"/>
      <c r="B72" s="23"/>
      <c r="C72" s="23"/>
      <c r="D72" s="23"/>
      <c r="E72" s="23"/>
      <c r="F72" s="23"/>
    </row>
    <row r="73" spans="1:6" ht="15">
      <c r="A73" s="23"/>
      <c r="B73" s="23"/>
      <c r="C73" s="23"/>
      <c r="D73" s="23"/>
      <c r="E73" s="23"/>
      <c r="F73" s="23"/>
    </row>
    <row r="74" spans="1:6" ht="15">
      <c r="A74" s="23"/>
      <c r="B74" s="23"/>
      <c r="C74" s="23"/>
      <c r="D74" s="23"/>
      <c r="E74" s="23"/>
      <c r="F74" s="23"/>
    </row>
    <row r="75" spans="1:6" ht="15">
      <c r="A75" s="23"/>
      <c r="B75" s="23"/>
      <c r="C75" s="23"/>
      <c r="D75" s="23"/>
      <c r="E75" s="23"/>
      <c r="F75" s="23"/>
    </row>
    <row r="76" spans="1:6" ht="15">
      <c r="A76" s="23"/>
      <c r="B76" s="23"/>
      <c r="C76" s="23"/>
      <c r="D76" s="23"/>
      <c r="E76" s="23"/>
      <c r="F76" s="23"/>
    </row>
    <row r="77" spans="1:6" ht="15">
      <c r="A77" s="23"/>
      <c r="B77" s="23"/>
      <c r="C77" s="23"/>
      <c r="D77" s="23"/>
      <c r="E77" s="23"/>
      <c r="F77" s="23"/>
    </row>
    <row r="78" spans="1:6" ht="15">
      <c r="A78" s="23"/>
      <c r="B78" s="23"/>
      <c r="C78" s="23"/>
      <c r="D78" s="23"/>
      <c r="E78" s="23"/>
      <c r="F78" s="23"/>
    </row>
    <row r="79" spans="1:6" ht="15">
      <c r="A79" s="23"/>
      <c r="B79" s="23"/>
      <c r="C79" s="23"/>
      <c r="D79" s="23"/>
      <c r="E79" s="23"/>
      <c r="F79" s="23"/>
    </row>
    <row r="80" spans="1:6" ht="15">
      <c r="A80" s="23"/>
      <c r="B80" s="23"/>
      <c r="C80" s="23"/>
      <c r="D80" s="23"/>
      <c r="E80" s="23"/>
      <c r="F80" s="23"/>
    </row>
  </sheetData>
  <mergeCells count="5">
    <mergeCell ref="A7:F7"/>
    <mergeCell ref="D1:F1"/>
    <mergeCell ref="D2:F2"/>
    <mergeCell ref="D3:F3"/>
    <mergeCell ref="D5:F5"/>
  </mergeCells>
  <pageMargins left="0.70866141732283472" right="0.19685039370078741" top="0.39370078740157483" bottom="0.3937007874015748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2024-07-16T12:57:56Z</cp:lastPrinted>
  <dcterms:created xsi:type="dcterms:W3CDTF">2022-03-25T06:42:38Z</dcterms:created>
  <dcterms:modified xsi:type="dcterms:W3CDTF">2024-07-16T13:11:10Z</dcterms:modified>
</cp:coreProperties>
</file>